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5. NO SANITARIO\4. ASESORÍA JURÍDICA\3. SEGUROS\LICITACIÓN PÓLIZA DE SEGURO 2025 0214\REVISIÓN MARÍA\ANEXOS\"/>
    </mc:Choice>
  </mc:AlternateContent>
  <xr:revisionPtr revIDLastSave="0" documentId="13_ncr:1_{EB76CB51-1385-4F6A-923A-E6EEDBB289D4}" xr6:coauthVersionLast="47" xr6:coauthVersionMax="47" xr10:uidLastSave="{00000000-0000-0000-0000-000000000000}"/>
  <bookViews>
    <workbookView xWindow="-110" yWindow="-110" windowWidth="19420" windowHeight="10300" xr2:uid="{02A7F933-523D-414F-9C2E-ABEA06E4C1D6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22" i="1" l="1"/>
  <c r="G13" i="1"/>
  <c r="I22" i="1" s="1"/>
</calcChain>
</file>

<file path=xl/sharedStrings.xml><?xml version="1.0" encoding="utf-8"?>
<sst xmlns="http://schemas.openxmlformats.org/spreadsheetml/2006/main" count="12" uniqueCount="12">
  <si>
    <t>NOMBRE DE LA EMPRESA</t>
  </si>
  <si>
    <t>CIF</t>
  </si>
  <si>
    <t>DIRECCIÓN</t>
  </si>
  <si>
    <t>ACTIVIDAD</t>
  </si>
  <si>
    <t>PRECIO ANUALIDAD MÁXIMA (impuestos indirectos no incluidos)</t>
  </si>
  <si>
    <t>Verificación de la oferta</t>
  </si>
  <si>
    <t>IMPORTE DURACIÓN INICIAL MÁXIMO</t>
  </si>
  <si>
    <t>IMPORTE DURACIÓN INICIAL OFERTADO (2 AÑOS)</t>
  </si>
  <si>
    <t>≤</t>
  </si>
  <si>
    <t xml:space="preserve">PRECIO ANUALIDAD OFERTADA (Impuesto/s indirecto/s no incluido/s) </t>
  </si>
  <si>
    <t>SEGURO DE CUMPLIMIENTO NORMATIVO</t>
  </si>
  <si>
    <t>LOTE 1:  Contratación por parte de FREMAP, como Tomador del seguro, del servicio de cobertura del seguro en materia de Cumplimiento Normativo (Compliance)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</si>
</sst>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0" fontId="2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9" fillId="0" borderId="16" xfId="2" applyNumberFormat="1" applyBorder="1" applyAlignment="1">
      <alignment horizontal="center" vertical="center" wrapText="1"/>
    </xf>
    <xf numFmtId="164" fontId="9" fillId="0" borderId="18" xfId="2" applyNumberFormat="1" applyBorder="1" applyAlignment="1">
      <alignment horizontal="center" vertical="center" wrapText="1"/>
    </xf>
    <xf numFmtId="164" fontId="9" fillId="0" borderId="19" xfId="2" applyNumberForma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8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2" fillId="3" borderId="1" xfId="0" applyFont="1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164" fontId="0" fillId="0" borderId="8" xfId="1" applyNumberFormat="1" applyFont="1" applyBorder="1" applyAlignment="1" applyProtection="1">
      <alignment horizontal="center" vertical="center"/>
    </xf>
    <xf numFmtId="164" fontId="0" fillId="0" borderId="11" xfId="1" applyNumberFormat="1" applyFont="1" applyBorder="1" applyAlignment="1" applyProtection="1">
      <alignment horizontal="center" vertical="center"/>
    </xf>
    <xf numFmtId="164" fontId="0" fillId="0" borderId="15" xfId="1" applyNumberFormat="1" applyFont="1" applyBorder="1" applyAlignment="1" applyProtection="1">
      <alignment horizontal="center" vertical="center"/>
    </xf>
    <xf numFmtId="164" fontId="0" fillId="6" borderId="8" xfId="1" applyNumberFormat="1" applyFont="1" applyFill="1" applyBorder="1" applyAlignment="1" applyProtection="1">
      <alignment horizontal="center" vertical="center"/>
      <protection locked="0"/>
    </xf>
    <xf numFmtId="164" fontId="0" fillId="6" borderId="11" xfId="1" applyNumberFormat="1" applyFont="1" applyFill="1" applyBorder="1" applyAlignment="1" applyProtection="1">
      <alignment horizontal="center" vertical="center"/>
      <protection locked="0"/>
    </xf>
    <xf numFmtId="164" fontId="0" fillId="6" borderId="15" xfId="1" applyNumberFormat="1" applyFont="1" applyFill="1" applyBorder="1" applyAlignment="1" applyProtection="1">
      <alignment horizontal="center" vertical="center"/>
      <protection locked="0"/>
    </xf>
    <xf numFmtId="164" fontId="9" fillId="0" borderId="21" xfId="2" applyNumberFormat="1" applyBorder="1" applyAlignment="1">
      <alignment horizontal="center" vertical="center" wrapText="1"/>
    </xf>
    <xf numFmtId="164" fontId="9" fillId="0" borderId="22" xfId="2" applyNumberFormat="1" applyBorder="1" applyAlignment="1">
      <alignment horizontal="center" vertical="center" wrapText="1"/>
    </xf>
    <xf numFmtId="164" fontId="9" fillId="0" borderId="23" xfId="2" applyNumberForma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4" xfId="2" xr:uid="{9D3825E4-0F61-47AE-8FF9-F3F4C1CD7182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B84F-2D0E-4BA5-811B-800F939153D6}">
  <dimension ref="B1:Q31"/>
  <sheetViews>
    <sheetView showGridLines="0" tabSelected="1" topLeftCell="A6" zoomScale="70" zoomScaleNormal="70" workbookViewId="0">
      <selection activeCell="E12" sqref="E12"/>
    </sheetView>
  </sheetViews>
  <sheetFormatPr baseColWidth="10" defaultRowHeight="14.5" x14ac:dyDescent="0.35"/>
  <cols>
    <col min="2" max="2" width="23.1796875" customWidth="1"/>
    <col min="3" max="3" width="8.453125" customWidth="1"/>
    <col min="4" max="4" width="17.26953125" style="3" customWidth="1"/>
    <col min="5" max="5" width="51.54296875" customWidth="1"/>
    <col min="6" max="6" width="32.7265625" bestFit="1" customWidth="1"/>
    <col min="7" max="7" width="28.1796875" customWidth="1"/>
    <col min="8" max="8" width="38.81640625" bestFit="1" customWidth="1"/>
    <col min="9" max="9" width="30.453125" customWidth="1"/>
    <col min="10" max="10" width="4.54296875" hidden="1" customWidth="1"/>
    <col min="11" max="11" width="7.81640625" hidden="1" customWidth="1"/>
    <col min="12" max="12" width="4.81640625" hidden="1" customWidth="1"/>
    <col min="13" max="16" width="10.81640625" hidden="1" customWidth="1"/>
    <col min="17" max="17" width="1.7265625" customWidth="1"/>
  </cols>
  <sheetData>
    <row r="1" spans="2:17" x14ac:dyDescent="0.35">
      <c r="B1" s="26" t="s">
        <v>11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2:17" x14ac:dyDescent="0.35"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2:17" x14ac:dyDescent="0.3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2:17" ht="54.65" customHeight="1" x14ac:dyDescent="0.3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6" spans="2:17" x14ac:dyDescent="0.35">
      <c r="B6" s="1" t="s">
        <v>0</v>
      </c>
      <c r="C6" s="1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17" x14ac:dyDescent="0.35">
      <c r="B7" s="28" t="s">
        <v>1</v>
      </c>
      <c r="C7" s="28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2:17" x14ac:dyDescent="0.35">
      <c r="B8" s="28" t="s">
        <v>2</v>
      </c>
      <c r="C8" s="28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</row>
    <row r="12" spans="2:17" ht="44" thickBot="1" x14ac:dyDescent="0.4">
      <c r="B12" s="29" t="s">
        <v>3</v>
      </c>
      <c r="C12" s="30"/>
      <c r="D12" s="31"/>
      <c r="E12" s="2" t="s">
        <v>4</v>
      </c>
      <c r="F12" s="2" t="s">
        <v>9</v>
      </c>
      <c r="G12" s="2" t="s">
        <v>5</v>
      </c>
    </row>
    <row r="13" spans="2:17" ht="14.5" customHeight="1" x14ac:dyDescent="0.35">
      <c r="B13" s="32" t="s">
        <v>10</v>
      </c>
      <c r="C13" s="33"/>
      <c r="D13" s="34"/>
      <c r="E13" s="41">
        <f>(73000*1.0467)/2</f>
        <v>38204.549999999996</v>
      </c>
      <c r="F13" s="44"/>
      <c r="G13" s="47" t="str">
        <f>+IF(F13&lt;=0,"Error Precio",IF(F13&gt;E13,"Error Precio","Precio Válido"))</f>
        <v>Error Precio</v>
      </c>
    </row>
    <row r="14" spans="2:17" x14ac:dyDescent="0.35">
      <c r="B14" s="35"/>
      <c r="C14" s="36"/>
      <c r="D14" s="37"/>
      <c r="E14" s="42"/>
      <c r="F14" s="45"/>
      <c r="G14" s="48"/>
    </row>
    <row r="15" spans="2:17" x14ac:dyDescent="0.35">
      <c r="B15" s="35"/>
      <c r="C15" s="36"/>
      <c r="D15" s="37"/>
      <c r="E15" s="42"/>
      <c r="F15" s="45"/>
      <c r="G15" s="48"/>
    </row>
    <row r="16" spans="2:17" x14ac:dyDescent="0.35">
      <c r="B16" s="35"/>
      <c r="C16" s="36"/>
      <c r="D16" s="37"/>
      <c r="E16" s="42"/>
      <c r="F16" s="45"/>
      <c r="G16" s="48"/>
    </row>
    <row r="17" spans="2:12" ht="28.5" customHeight="1" x14ac:dyDescent="0.35">
      <c r="B17" s="38"/>
      <c r="C17" s="39"/>
      <c r="D17" s="40"/>
      <c r="E17" s="43"/>
      <c r="F17" s="46"/>
      <c r="G17" s="49"/>
      <c r="I17" s="24"/>
      <c r="J17" s="25"/>
      <c r="K17" s="25"/>
      <c r="L17" s="25"/>
    </row>
    <row r="18" spans="2:12" x14ac:dyDescent="0.35">
      <c r="E18" s="8"/>
      <c r="F18" s="8"/>
    </row>
    <row r="19" spans="2:12" x14ac:dyDescent="0.35">
      <c r="E19" s="9"/>
      <c r="F19" s="9"/>
    </row>
    <row r="20" spans="2:12" x14ac:dyDescent="0.35">
      <c r="E20" s="9"/>
      <c r="F20" s="9"/>
      <c r="H20" s="10" t="s">
        <v>6</v>
      </c>
    </row>
    <row r="21" spans="2:12" ht="15" thickBot="1" x14ac:dyDescent="0.4">
      <c r="E21" s="9"/>
      <c r="F21" s="9"/>
      <c r="H21" s="11"/>
    </row>
    <row r="22" spans="2:12" ht="14.5" customHeight="1" x14ac:dyDescent="0.35">
      <c r="E22" s="12" t="s">
        <v>7</v>
      </c>
      <c r="F22" s="15">
        <f>SUM(F13)*2</f>
        <v>0</v>
      </c>
      <c r="G22" s="18" t="s">
        <v>8</v>
      </c>
      <c r="H22" s="21">
        <v>76409.100000000006</v>
      </c>
      <c r="I22" s="5" t="str">
        <f>+IF(COUNTIF(G13,"Error Precio"),"Oferta incompleta. Algún precio sin ofertar o superior a precio tope.","Precio Válido")</f>
        <v>Oferta incompleta. Algún precio sin ofertar o superior a precio tope.</v>
      </c>
    </row>
    <row r="23" spans="2:12" ht="15" customHeight="1" x14ac:dyDescent="0.35">
      <c r="E23" s="13"/>
      <c r="F23" s="16"/>
      <c r="G23" s="19"/>
      <c r="H23" s="22"/>
      <c r="I23" s="6"/>
    </row>
    <row r="24" spans="2:12" ht="14.5" customHeight="1" x14ac:dyDescent="0.35">
      <c r="E24" s="13"/>
      <c r="F24" s="16"/>
      <c r="G24" s="19"/>
      <c r="H24" s="22"/>
      <c r="I24" s="6"/>
    </row>
    <row r="25" spans="2:12" ht="15" thickBot="1" x14ac:dyDescent="0.4">
      <c r="E25" s="14"/>
      <c r="F25" s="17"/>
      <c r="G25" s="20"/>
      <c r="H25" s="23"/>
      <c r="I25" s="7"/>
    </row>
    <row r="31" spans="2:12" x14ac:dyDescent="0.35">
      <c r="F31" s="4"/>
    </row>
  </sheetData>
  <sheetProtection algorithmName="SHA-512" hashValue="vFHPtda6nRLoVFHBLdy52TnHOKhIlPlKK6MbNeA942QF+2rK6OXFvbiwMUjWEpqMadNkg4efGHSuVYP8W4bI+A==" saltValue="9iPDv8tly2GT8b/WB3ycbg==" spinCount="100000" sheet="1" objects="1" scenarios="1"/>
  <mergeCells count="20">
    <mergeCell ref="I17:L17"/>
    <mergeCell ref="B1:Q4"/>
    <mergeCell ref="D6:Q6"/>
    <mergeCell ref="B7:C7"/>
    <mergeCell ref="D7:Q7"/>
    <mergeCell ref="B8:C8"/>
    <mergeCell ref="D8:Q8"/>
    <mergeCell ref="B12:D12"/>
    <mergeCell ref="B13:D17"/>
    <mergeCell ref="E13:E17"/>
    <mergeCell ref="F13:F17"/>
    <mergeCell ref="G13:G17"/>
    <mergeCell ref="I22:I25"/>
    <mergeCell ref="E18:E21"/>
    <mergeCell ref="F18:F21"/>
    <mergeCell ref="H20:H21"/>
    <mergeCell ref="E22:E25"/>
    <mergeCell ref="F22:F25"/>
    <mergeCell ref="G22:G25"/>
    <mergeCell ref="H22:H25"/>
  </mergeCells>
  <conditionalFormatting sqref="G13">
    <cfRule type="cellIs" dxfId="1" priority="2" operator="equal">
      <formula>"Error Precio"</formula>
    </cfRule>
  </conditionalFormatting>
  <conditionalFormatting sqref="I22">
    <cfRule type="cellIs" dxfId="0" priority="1" operator="equal">
      <formula>"Error Precio"</formula>
    </cfRule>
  </conditionalFormatting>
  <dataValidations count="1">
    <dataValidation type="custom" allowBlank="1" showInputMessage="1" showErrorMessage="1" error="Solo se admiten precios con dos decimales, mayores que cero y que su sumatorio no sea superior al &quot;IMPORTE DURACIÓN INICIAL&quot;. Por favor, vuelva a introducir el importe ofertado, gracias" sqref="F13:F17" xr:uid="{1BFCED47-3208-45C9-8335-E0EFD983316F}">
      <formula1>AND((F13)*100=INT(F13*100),F13&gt;0)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Flores García, Sara</cp:lastModifiedBy>
  <dcterms:created xsi:type="dcterms:W3CDTF">2024-02-22T08:17:33Z</dcterms:created>
  <dcterms:modified xsi:type="dcterms:W3CDTF">2026-06-01T06:14:48Z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2026-02-25T12:35:48Z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439415d5-58f1-4f03-a879-caee73cb4784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